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815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-840" yWindow="460" windowWidth="20600" windowHeight="14480" tabRatio="500"/>
  </bookViews>
  <sheets>
    <sheet name="Sheet1" sheetId="1" r:id="rId1"/>
  </sheets>
  <definedNames>
    <definedName name="_xlnm.Print_Area" localSheetId="0">Sheet1!$A$1:$G$43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 l="1"/>
  <c r="F9" i="1"/>
  <c r="E9" i="1"/>
  <c r="C9" i="1"/>
  <c r="C36" i="1"/>
  <c r="C38" i="1"/>
  <c r="C40" i="1"/>
  <c r="C41" i="1"/>
  <c r="C42" i="1"/>
  <c r="C29" i="1"/>
  <c r="C30" i="1"/>
  <c r="C32" i="1"/>
  <c r="C33" i="1"/>
  <c r="C23" i="1"/>
  <c r="C24" i="1"/>
  <c r="C25" i="1"/>
  <c r="C26" i="1"/>
  <c r="B13" i="1"/>
  <c r="C14" i="1"/>
  <c r="C15" i="1"/>
  <c r="C16" i="1"/>
  <c r="C17" i="1"/>
  <c r="C18" i="1"/>
  <c r="C43" i="1"/>
  <c r="B42" i="1"/>
  <c r="B33" i="1"/>
  <c r="B26" i="1"/>
  <c r="B18" i="1"/>
  <c r="B9" i="1"/>
  <c r="B43" i="1"/>
  <c r="D9" i="1"/>
  <c r="F42" i="1"/>
  <c r="F33" i="1"/>
  <c r="F26" i="1"/>
  <c r="F18" i="1"/>
  <c r="D42" i="1"/>
  <c r="D33" i="1"/>
  <c r="D26" i="1"/>
  <c r="D18" i="1"/>
  <c r="D43" i="1"/>
  <c r="G42" i="1"/>
  <c r="G18" i="1"/>
  <c r="G26" i="1"/>
  <c r="G33" i="1"/>
  <c r="E42" i="1"/>
  <c r="E13" i="1"/>
  <c r="E18" i="1"/>
  <c r="E26" i="1"/>
  <c r="E33" i="1"/>
  <c r="E43" i="1"/>
</calcChain>
</file>

<file path=xl/sharedStrings.xml><?xml version="1.0" encoding="utf-8"?>
<sst xmlns="http://schemas.openxmlformats.org/spreadsheetml/2006/main" count="49" uniqueCount="42">
  <si>
    <t>Public Health Specialist III</t>
    <phoneticPr fontId="1" type="noConversion"/>
  </si>
  <si>
    <t>Public Health Nurse</t>
    <phoneticPr fontId="1" type="noConversion"/>
  </si>
  <si>
    <t>Community Services Assistant</t>
    <phoneticPr fontId="1" type="noConversion"/>
  </si>
  <si>
    <t>Administrative Assistant II</t>
    <phoneticPr fontId="1" type="noConversion"/>
  </si>
  <si>
    <t>Total</t>
    <phoneticPr fontId="1" type="noConversion"/>
  </si>
  <si>
    <t>Administrative Assistant III</t>
  </si>
  <si>
    <t>Administrative Assistant II</t>
  </si>
  <si>
    <t>Case Control Investigators</t>
  </si>
  <si>
    <t>FTE</t>
    <phoneticPr fontId="1" type="noConversion"/>
  </si>
  <si>
    <t>Budgeted Salary</t>
    <phoneticPr fontId="1" type="noConversion"/>
  </si>
  <si>
    <t>FTE</t>
    <phoneticPr fontId="1" type="noConversion"/>
  </si>
  <si>
    <t xml:space="preserve">Business Services Officer </t>
    <phoneticPr fontId="1" type="noConversion"/>
  </si>
  <si>
    <t>Customer Services Rep II</t>
    <phoneticPr fontId="1" type="noConversion"/>
  </si>
  <si>
    <t>Administrative Services Manager</t>
    <phoneticPr fontId="1" type="noConversion"/>
  </si>
  <si>
    <t>Administrative Assistant II</t>
    <phoneticPr fontId="1" type="noConversion"/>
  </si>
  <si>
    <t>Custodian</t>
    <phoneticPr fontId="1" type="noConversion"/>
  </si>
  <si>
    <t>Community Health Nurse</t>
    <phoneticPr fontId="1" type="noConversion"/>
  </si>
  <si>
    <t>Public Health Specialist II</t>
    <phoneticPr fontId="1" type="noConversion"/>
  </si>
  <si>
    <t>Public Health Preparedness Admin</t>
    <phoneticPr fontId="1" type="noConversion"/>
  </si>
  <si>
    <t>Administrative Assistant I</t>
    <phoneticPr fontId="1" type="noConversion"/>
  </si>
  <si>
    <t>Public Health Specialist II</t>
    <phoneticPr fontId="1" type="noConversion"/>
  </si>
  <si>
    <t>Intern</t>
    <phoneticPr fontId="1" type="noConversion"/>
  </si>
  <si>
    <t>Office of the Director</t>
    <phoneticPr fontId="1" type="noConversion"/>
  </si>
  <si>
    <t>Director</t>
    <phoneticPr fontId="1" type="noConversion"/>
  </si>
  <si>
    <t>Administrative Assistant II</t>
    <phoneticPr fontId="1" type="noConversion"/>
  </si>
  <si>
    <t>Health Info Tech</t>
    <phoneticPr fontId="1" type="noConversion"/>
  </si>
  <si>
    <t>Administrative Assistant I</t>
    <phoneticPr fontId="1" type="noConversion"/>
  </si>
  <si>
    <t xml:space="preserve">Table 9.6 HCHD Staffing Budget </t>
  </si>
  <si>
    <t>Subtotal</t>
  </si>
  <si>
    <t>Health Officer/Medical Examiner</t>
  </si>
  <si>
    <t>Community Health and Health Promotion Division</t>
  </si>
  <si>
    <t>Environmental Health Division</t>
  </si>
  <si>
    <t>Administrative Services Division</t>
  </si>
  <si>
    <t>Director, Administration</t>
  </si>
  <si>
    <t>Director, Environmental Health</t>
  </si>
  <si>
    <t>Environ Health Specialist IV</t>
  </si>
  <si>
    <t>Environ Health Specialists II</t>
  </si>
  <si>
    <t>Director, Community Health</t>
  </si>
  <si>
    <t>Director, Personal Health</t>
  </si>
  <si>
    <t>Program Director, Women's Health</t>
  </si>
  <si>
    <r>
      <rPr>
        <i/>
        <sz val="10"/>
        <rFont val="Verdana"/>
      </rPr>
      <t>Notes</t>
    </r>
    <r>
      <rPr>
        <sz val="10"/>
        <rFont val="Verdana"/>
      </rPr>
      <t>: (1) Numbers are in US dollars, except where indicated. (2) FTE: full-time equivalent.</t>
    </r>
  </si>
  <si>
    <t>Disease Prevention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</si>
</sst>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Verdana"/>
    </font>
    <font>
      <sz val="8"/>
      <name val="Verdana"/>
    </font>
    <font>
      <sz val="10"/>
      <name val="Times New Roman"/>
    </font>
    <font>
      <u/>
      <sz val="10"/>
      <color theme="10"/>
      <name val="Verdana"/>
    </font>
    <font>
      <u/>
      <sz val="10"/>
      <color theme="11"/>
      <name val="Verdana"/>
    </font>
    <font>
      <b/>
      <sz val="12"/>
      <name val="Times New Roman"/>
    </font>
    <font>
      <sz val="12"/>
      <name val="Times New Roman"/>
    </font>
    <font>
      <i/>
      <sz val="10"/>
      <name val="Verdana"/>
    </font>
    <font>
      <i/>
      <sz val="12"/>
      <name val="Times New Roman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5" fillId="0" borderId="0" xfId="0" applyFont="1"/>
    <xf numFmtId="3" fontId="5" fillId="0" borderId="8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165" fontId="6" fillId="0" borderId="11" xfId="0" applyNumberFormat="1" applyFont="1" applyBorder="1" applyAlignment="1">
      <alignment horizontal="center"/>
    </xf>
    <xf numFmtId="3" fontId="6" fillId="0" borderId="13" xfId="0" applyNumberFormat="1" applyFont="1" applyBorder="1"/>
    <xf numFmtId="164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/>
    <xf numFmtId="3" fontId="6" fillId="0" borderId="11" xfId="0" applyNumberFormat="1" applyFont="1" applyBorder="1"/>
    <xf numFmtId="165" fontId="6" fillId="0" borderId="14" xfId="0" applyNumberFormat="1" applyFont="1" applyBorder="1" applyAlignment="1">
      <alignment horizontal="center"/>
    </xf>
    <xf numFmtId="3" fontId="6" fillId="0" borderId="15" xfId="0" applyNumberFormat="1" applyFont="1" applyBorder="1"/>
    <xf numFmtId="164" fontId="6" fillId="0" borderId="14" xfId="0" applyNumberFormat="1" applyFont="1" applyBorder="1" applyAlignment="1">
      <alignment horizontal="center"/>
    </xf>
    <xf numFmtId="3" fontId="6" fillId="0" borderId="0" xfId="0" applyNumberFormat="1" applyFont="1" applyBorder="1"/>
    <xf numFmtId="164" fontId="6" fillId="0" borderId="17" xfId="0" applyNumberFormat="1" applyFont="1" applyBorder="1" applyAlignment="1">
      <alignment horizontal="center"/>
    </xf>
    <xf numFmtId="3" fontId="6" fillId="0" borderId="17" xfId="0" applyNumberFormat="1" applyFont="1" applyBorder="1"/>
    <xf numFmtId="164" fontId="5" fillId="0" borderId="21" xfId="0" applyNumberFormat="1" applyFont="1" applyBorder="1" applyAlignment="1">
      <alignment horizontal="center"/>
    </xf>
    <xf numFmtId="3" fontId="5" fillId="0" borderId="7" xfId="0" applyNumberFormat="1" applyFont="1" applyBorder="1"/>
    <xf numFmtId="3" fontId="5" fillId="0" borderId="25" xfId="0" applyNumberFormat="1" applyFont="1" applyBorder="1"/>
    <xf numFmtId="3" fontId="5" fillId="0" borderId="20" xfId="0" applyNumberFormat="1" applyFont="1" applyBorder="1"/>
    <xf numFmtId="164" fontId="6" fillId="0" borderId="22" xfId="0" applyNumberFormat="1" applyFont="1" applyBorder="1" applyAlignment="1">
      <alignment horizontal="center"/>
    </xf>
    <xf numFmtId="3" fontId="6" fillId="0" borderId="8" xfId="0" applyNumberFormat="1" applyFont="1" applyBorder="1"/>
    <xf numFmtId="164" fontId="6" fillId="0" borderId="2" xfId="0" applyNumberFormat="1" applyFont="1" applyBorder="1" applyAlignment="1">
      <alignment horizontal="center"/>
    </xf>
    <xf numFmtId="165" fontId="6" fillId="0" borderId="17" xfId="0" applyNumberFormat="1" applyFont="1" applyBorder="1" applyAlignment="1">
      <alignment horizontal="center"/>
    </xf>
    <xf numFmtId="3" fontId="6" fillId="0" borderId="19" xfId="0" applyNumberFormat="1" applyFont="1" applyBorder="1"/>
    <xf numFmtId="3" fontId="6" fillId="0" borderId="18" xfId="0" applyNumberFormat="1" applyFont="1" applyBorder="1"/>
    <xf numFmtId="164" fontId="6" fillId="0" borderId="16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3" fontId="5" fillId="0" borderId="21" xfId="0" applyNumberFormat="1" applyFont="1" applyBorder="1"/>
    <xf numFmtId="3" fontId="6" fillId="0" borderId="23" xfId="0" applyNumberFormat="1" applyFont="1" applyBorder="1"/>
    <xf numFmtId="0" fontId="6" fillId="0" borderId="0" xfId="0" applyFont="1"/>
    <xf numFmtId="165" fontId="6" fillId="0" borderId="13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5" fontId="6" fillId="0" borderId="15" xfId="0" applyNumberFormat="1" applyFont="1" applyBorder="1" applyAlignment="1">
      <alignment horizontal="center"/>
    </xf>
    <xf numFmtId="164" fontId="5" fillId="0" borderId="20" xfId="0" applyNumberFormat="1" applyFont="1" applyBorder="1" applyAlignment="1">
      <alignment horizontal="center"/>
    </xf>
    <xf numFmtId="165" fontId="6" fillId="0" borderId="26" xfId="0" applyNumberFormat="1" applyFont="1" applyBorder="1" applyAlignment="1">
      <alignment horizontal="center"/>
    </xf>
    <xf numFmtId="3" fontId="6" fillId="0" borderId="26" xfId="0" applyNumberFormat="1" applyFont="1" applyBorder="1"/>
    <xf numFmtId="164" fontId="6" fillId="0" borderId="26" xfId="0" applyNumberFormat="1" applyFont="1" applyBorder="1" applyAlignment="1">
      <alignment horizontal="center"/>
    </xf>
    <xf numFmtId="165" fontId="6" fillId="0" borderId="32" xfId="0" applyNumberFormat="1" applyFont="1" applyBorder="1" applyAlignment="1">
      <alignment horizontal="center"/>
    </xf>
    <xf numFmtId="3" fontId="6" fillId="0" borderId="32" xfId="0" applyNumberFormat="1" applyFont="1" applyBorder="1"/>
    <xf numFmtId="164" fontId="6" fillId="0" borderId="32" xfId="0" applyNumberFormat="1" applyFont="1" applyBorder="1" applyAlignment="1">
      <alignment horizontal="center"/>
    </xf>
    <xf numFmtId="3" fontId="6" fillId="0" borderId="33" xfId="0" applyNumberFormat="1" applyFont="1" applyBorder="1"/>
    <xf numFmtId="3" fontId="6" fillId="0" borderId="29" xfId="0" applyNumberFormat="1" applyFont="1" applyBorder="1"/>
    <xf numFmtId="165" fontId="6" fillId="0" borderId="34" xfId="0" applyNumberFormat="1" applyFont="1" applyBorder="1" applyAlignment="1">
      <alignment horizontal="center"/>
    </xf>
    <xf numFmtId="3" fontId="6" fillId="0" borderId="34" xfId="0" applyNumberFormat="1" applyFont="1" applyBorder="1"/>
    <xf numFmtId="164" fontId="6" fillId="0" borderId="34" xfId="0" applyNumberFormat="1" applyFont="1" applyBorder="1" applyAlignment="1">
      <alignment horizontal="center"/>
    </xf>
    <xf numFmtId="3" fontId="6" fillId="0" borderId="35" xfId="0" applyNumberFormat="1" applyFont="1" applyBorder="1"/>
    <xf numFmtId="164" fontId="5" fillId="0" borderId="36" xfId="0" applyNumberFormat="1" applyFont="1" applyBorder="1" applyAlignment="1">
      <alignment horizontal="center"/>
    </xf>
    <xf numFmtId="3" fontId="5" fillId="0" borderId="37" xfId="0" applyNumberFormat="1" applyFont="1" applyBorder="1"/>
    <xf numFmtId="164" fontId="5" fillId="0" borderId="37" xfId="0" applyNumberFormat="1" applyFont="1" applyBorder="1" applyAlignment="1">
      <alignment horizontal="center"/>
    </xf>
    <xf numFmtId="3" fontId="5" fillId="0" borderId="38" xfId="0" applyNumberFormat="1" applyFont="1" applyBorder="1"/>
    <xf numFmtId="165" fontId="6" fillId="0" borderId="8" xfId="0" applyNumberFormat="1" applyFont="1" applyBorder="1" applyAlignment="1">
      <alignment horizontal="center"/>
    </xf>
    <xf numFmtId="3" fontId="6" fillId="0" borderId="10" xfId="0" applyNumberFormat="1" applyFont="1" applyBorder="1"/>
    <xf numFmtId="164" fontId="6" fillId="0" borderId="8" xfId="0" applyNumberFormat="1" applyFont="1" applyBorder="1" applyAlignment="1">
      <alignment horizontal="center"/>
    </xf>
    <xf numFmtId="3" fontId="6" fillId="0" borderId="9" xfId="0" applyNumberFormat="1" applyFont="1" applyBorder="1"/>
    <xf numFmtId="164" fontId="6" fillId="0" borderId="1" xfId="0" applyNumberFormat="1" applyFont="1" applyBorder="1" applyAlignment="1">
      <alignment horizontal="center"/>
    </xf>
    <xf numFmtId="0" fontId="6" fillId="0" borderId="26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24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1" xfId="0" applyFont="1" applyBorder="1" applyAlignment="1">
      <alignment wrapText="1"/>
    </xf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tabSelected="1" zoomScale="159" zoomScaleNormal="159" zoomScalePageLayoutView="159" workbookViewId="0">
      <selection activeCell="H6" sqref="H6"/>
    </sheetView>
  </sheetViews>
  <sheetFormatPr baseColWidth="10" defaultRowHeight="13" x14ac:dyDescent="0.15"/>
  <cols>
    <col min="1" max="1" width="26" customWidth="1"/>
    <col min="2" max="2" width="4.1640625" customWidth="1"/>
    <col min="4" max="4" width="4.83203125" customWidth="1"/>
    <col min="6" max="6" width="4.83203125" customWidth="1"/>
  </cols>
  <sheetData>
    <row r="1" spans="1:9" ht="17" thickBot="1" x14ac:dyDescent="0.25">
      <c r="A1" s="2" t="s">
        <v>27</v>
      </c>
      <c r="B1" s="32"/>
      <c r="C1" s="32"/>
      <c r="D1" s="32"/>
      <c r="E1" s="32"/>
      <c r="F1" s="32"/>
      <c r="G1" s="32"/>
    </row>
    <row r="2" spans="1:9" ht="17" thickBot="1" x14ac:dyDescent="0.25">
      <c r="A2" s="32"/>
      <c r="B2" s="67">
        <v>2019</v>
      </c>
      <c r="C2" s="68"/>
      <c r="D2" s="65">
        <v>2018</v>
      </c>
      <c r="E2" s="66"/>
      <c r="F2" s="65">
        <v>2017</v>
      </c>
      <c r="G2" s="69"/>
    </row>
    <row r="3" spans="1:9" ht="32" x14ac:dyDescent="0.2">
      <c r="A3" s="73" t="s">
        <v>22</v>
      </c>
      <c r="B3" s="3" t="s">
        <v>10</v>
      </c>
      <c r="C3" s="4" t="s">
        <v>9</v>
      </c>
      <c r="D3" s="5" t="s">
        <v>10</v>
      </c>
      <c r="E3" s="6" t="s">
        <v>9</v>
      </c>
      <c r="F3" s="5" t="s">
        <v>8</v>
      </c>
      <c r="G3" s="5" t="s">
        <v>9</v>
      </c>
      <c r="H3" s="3"/>
      <c r="I3" s="4"/>
    </row>
    <row r="4" spans="1:9" ht="16" x14ac:dyDescent="0.2">
      <c r="A4" s="58" t="s">
        <v>23</v>
      </c>
      <c r="B4" s="9">
        <v>1</v>
      </c>
      <c r="C4" s="8">
        <v>140174</v>
      </c>
      <c r="D4" s="9">
        <v>1</v>
      </c>
      <c r="E4" s="8">
        <v>137447</v>
      </c>
      <c r="F4" s="33">
        <v>1</v>
      </c>
      <c r="G4" s="8">
        <v>130174</v>
      </c>
    </row>
    <row r="5" spans="1:9" ht="13" customHeight="1" x14ac:dyDescent="0.2">
      <c r="A5" s="58" t="s">
        <v>5</v>
      </c>
      <c r="B5" s="9">
        <v>1</v>
      </c>
      <c r="C5" s="11">
        <v>39262</v>
      </c>
      <c r="D5" s="9">
        <v>1</v>
      </c>
      <c r="E5" s="10">
        <v>38477</v>
      </c>
      <c r="F5" s="33">
        <v>1</v>
      </c>
      <c r="G5" s="8">
        <v>37322</v>
      </c>
    </row>
    <row r="6" spans="1:9" ht="16" x14ac:dyDescent="0.2">
      <c r="A6" s="58" t="s">
        <v>24</v>
      </c>
      <c r="B6" s="9">
        <v>0.5</v>
      </c>
      <c r="C6" s="11">
        <v>31348</v>
      </c>
      <c r="D6" s="7">
        <v>0.5</v>
      </c>
      <c r="E6" s="10">
        <v>30721</v>
      </c>
      <c r="F6" s="33">
        <v>0.5</v>
      </c>
      <c r="G6" s="8">
        <v>29799</v>
      </c>
    </row>
    <row r="7" spans="1:9" ht="16" x14ac:dyDescent="0.2">
      <c r="A7" s="58" t="s">
        <v>25</v>
      </c>
      <c r="B7" s="9">
        <v>0.5</v>
      </c>
      <c r="C7" s="11">
        <v>44560</v>
      </c>
      <c r="D7" s="9">
        <v>0.5</v>
      </c>
      <c r="E7" s="10">
        <v>43669</v>
      </c>
      <c r="F7" s="34">
        <v>0.5</v>
      </c>
      <c r="G7" s="8">
        <v>42359</v>
      </c>
    </row>
    <row r="8" spans="1:9" ht="17" thickBot="1" x14ac:dyDescent="0.25">
      <c r="A8" s="58" t="s">
        <v>21</v>
      </c>
      <c r="B8" s="16">
        <v>0.2</v>
      </c>
      <c r="C8" s="13">
        <v>7625</v>
      </c>
      <c r="D8" s="14">
        <v>0.4</v>
      </c>
      <c r="E8" s="13">
        <v>10000</v>
      </c>
      <c r="F8" s="35">
        <v>0.5</v>
      </c>
      <c r="G8" s="13">
        <v>16754</v>
      </c>
    </row>
    <row r="9" spans="1:9" ht="17" thickBot="1" x14ac:dyDescent="0.25">
      <c r="A9" s="59" t="s">
        <v>28</v>
      </c>
      <c r="B9" s="36">
        <f>B4+B5+B6+B7+B8</f>
        <v>3.2</v>
      </c>
      <c r="C9" s="21">
        <f>C4+C5+C6+C7+C8</f>
        <v>262969</v>
      </c>
      <c r="D9" s="36">
        <f t="shared" ref="B9:E9" si="0">D4+D5+D6+D7+D8</f>
        <v>3.4</v>
      </c>
      <c r="E9" s="21">
        <f t="shared" si="0"/>
        <v>260314</v>
      </c>
      <c r="F9" s="36">
        <f t="shared" ref="F9:G9" si="1">F4+F5+F6+F7+F8</f>
        <v>3.5</v>
      </c>
      <c r="G9" s="21">
        <f t="shared" si="1"/>
        <v>256408</v>
      </c>
    </row>
    <row r="10" spans="1:9" ht="16" x14ac:dyDescent="0.2">
      <c r="A10" s="72" t="s">
        <v>32</v>
      </c>
      <c r="B10" s="40"/>
      <c r="C10" s="41"/>
      <c r="D10" s="42"/>
      <c r="E10" s="41"/>
      <c r="F10" s="42"/>
      <c r="G10" s="43"/>
    </row>
    <row r="11" spans="1:9" ht="16" x14ac:dyDescent="0.2">
      <c r="A11" s="60" t="s">
        <v>33</v>
      </c>
      <c r="B11" s="39">
        <v>1</v>
      </c>
      <c r="C11" s="44">
        <v>92330</v>
      </c>
      <c r="D11" s="39">
        <v>1</v>
      </c>
      <c r="E11" s="38">
        <v>90483</v>
      </c>
      <c r="F11" s="37">
        <v>1</v>
      </c>
      <c r="G11" s="38">
        <v>88674</v>
      </c>
    </row>
    <row r="12" spans="1:9" ht="16" x14ac:dyDescent="0.2">
      <c r="A12" s="60" t="s">
        <v>29</v>
      </c>
      <c r="B12" s="39">
        <v>0.5</v>
      </c>
      <c r="C12" s="44">
        <v>98517</v>
      </c>
      <c r="D12" s="39">
        <v>0.5</v>
      </c>
      <c r="E12" s="38">
        <v>98517</v>
      </c>
      <c r="F12" s="37">
        <v>0.5</v>
      </c>
      <c r="G12" s="38">
        <v>98517</v>
      </c>
    </row>
    <row r="13" spans="1:9" ht="16" x14ac:dyDescent="0.2">
      <c r="A13" s="60" t="s">
        <v>11</v>
      </c>
      <c r="B13" s="39">
        <f>1.2</f>
        <v>1.2</v>
      </c>
      <c r="C13" s="44">
        <v>90315</v>
      </c>
      <c r="D13" s="39">
        <v>1</v>
      </c>
      <c r="E13" s="38">
        <f>(G13*1.02)</f>
        <v>73786.8</v>
      </c>
      <c r="F13" s="37">
        <v>1</v>
      </c>
      <c r="G13" s="38">
        <v>72340</v>
      </c>
    </row>
    <row r="14" spans="1:9" ht="16" x14ac:dyDescent="0.2">
      <c r="A14" s="60" t="s">
        <v>12</v>
      </c>
      <c r="B14" s="39">
        <v>1</v>
      </c>
      <c r="C14" s="44">
        <f>53315*B14</f>
        <v>53315</v>
      </c>
      <c r="D14" s="39">
        <v>1</v>
      </c>
      <c r="E14" s="38">
        <v>52249</v>
      </c>
      <c r="F14" s="37">
        <v>1</v>
      </c>
      <c r="G14" s="38">
        <v>51204</v>
      </c>
    </row>
    <row r="15" spans="1:9" ht="16" x14ac:dyDescent="0.2">
      <c r="A15" s="60" t="s">
        <v>13</v>
      </c>
      <c r="B15" s="39">
        <v>1</v>
      </c>
      <c r="C15" s="44">
        <f>51230*B15</f>
        <v>51230</v>
      </c>
      <c r="D15" s="39">
        <v>2</v>
      </c>
      <c r="E15" s="38">
        <v>50205</v>
      </c>
      <c r="F15" s="37">
        <v>2</v>
      </c>
      <c r="G15" s="38">
        <v>49201</v>
      </c>
    </row>
    <row r="16" spans="1:9" ht="16" x14ac:dyDescent="0.2">
      <c r="A16" s="60" t="s">
        <v>14</v>
      </c>
      <c r="B16" s="39">
        <v>1</v>
      </c>
      <c r="C16" s="44">
        <f>C6*B16</f>
        <v>31348</v>
      </c>
      <c r="D16" s="39">
        <v>1</v>
      </c>
      <c r="E16" s="38">
        <v>30721</v>
      </c>
      <c r="F16" s="37">
        <v>1</v>
      </c>
      <c r="G16" s="38">
        <v>30107</v>
      </c>
    </row>
    <row r="17" spans="1:7" ht="17" thickBot="1" x14ac:dyDescent="0.25">
      <c r="A17" s="60" t="s">
        <v>15</v>
      </c>
      <c r="B17" s="47">
        <v>2.5</v>
      </c>
      <c r="C17" s="48">
        <f>42546*B17</f>
        <v>106365</v>
      </c>
      <c r="D17" s="47">
        <v>3</v>
      </c>
      <c r="E17" s="46">
        <v>104238</v>
      </c>
      <c r="F17" s="45">
        <v>4</v>
      </c>
      <c r="G17" s="46">
        <v>163444</v>
      </c>
    </row>
    <row r="18" spans="1:7" ht="17" thickBot="1" x14ac:dyDescent="0.25">
      <c r="A18" s="61" t="s">
        <v>28</v>
      </c>
      <c r="B18" s="51">
        <f>SUM(B11:B17)</f>
        <v>8.1999999999999993</v>
      </c>
      <c r="C18" s="52">
        <f>SUM(C11:C17)</f>
        <v>523420</v>
      </c>
      <c r="D18" s="51">
        <f t="shared" ref="D18:E18" si="2">SUM(D11:D17)</f>
        <v>9.5</v>
      </c>
      <c r="E18" s="50">
        <f t="shared" si="2"/>
        <v>500199.8</v>
      </c>
      <c r="F18" s="49">
        <f>SUM(F11:F17)</f>
        <v>10.5</v>
      </c>
      <c r="G18" s="50">
        <f>SUM(G11:G17)</f>
        <v>553487</v>
      </c>
    </row>
    <row r="19" spans="1:7" ht="16" x14ac:dyDescent="0.2">
      <c r="A19" s="71" t="s">
        <v>31</v>
      </c>
      <c r="B19" s="53"/>
      <c r="C19" s="54"/>
      <c r="D19" s="55"/>
      <c r="E19" s="56"/>
      <c r="F19" s="57"/>
      <c r="G19" s="23"/>
    </row>
    <row r="20" spans="1:7" ht="16" x14ac:dyDescent="0.2">
      <c r="A20" s="62" t="s">
        <v>34</v>
      </c>
      <c r="B20" s="24">
        <v>1</v>
      </c>
      <c r="C20" s="11">
        <v>103233</v>
      </c>
      <c r="D20" s="9">
        <v>1</v>
      </c>
      <c r="E20" s="10">
        <v>101168</v>
      </c>
      <c r="F20" s="7">
        <v>1</v>
      </c>
      <c r="G20" s="8">
        <v>101168</v>
      </c>
    </row>
    <row r="21" spans="1:7" ht="16" x14ac:dyDescent="0.2">
      <c r="A21" s="62" t="s">
        <v>35</v>
      </c>
      <c r="B21" s="24">
        <v>1</v>
      </c>
      <c r="C21" s="11">
        <v>54223</v>
      </c>
      <c r="D21" s="9">
        <v>1</v>
      </c>
      <c r="E21" s="10">
        <v>53139</v>
      </c>
      <c r="F21" s="7">
        <v>1</v>
      </c>
      <c r="G21" s="8">
        <v>53139</v>
      </c>
    </row>
    <row r="22" spans="1:7" ht="16" x14ac:dyDescent="0.2">
      <c r="A22" s="62" t="s">
        <v>36</v>
      </c>
      <c r="B22" s="24">
        <v>4</v>
      </c>
      <c r="C22" s="11">
        <v>135056</v>
      </c>
      <c r="D22" s="9">
        <v>4</v>
      </c>
      <c r="E22" s="10">
        <v>132408</v>
      </c>
      <c r="F22" s="7">
        <v>4</v>
      </c>
      <c r="G22" s="8">
        <v>129812</v>
      </c>
    </row>
    <row r="23" spans="1:7" ht="16" x14ac:dyDescent="0.2">
      <c r="A23" s="62" t="s">
        <v>20</v>
      </c>
      <c r="B23" s="24">
        <v>2</v>
      </c>
      <c r="C23" s="11">
        <f>64230*B23</f>
        <v>128460</v>
      </c>
      <c r="D23" s="9">
        <v>2</v>
      </c>
      <c r="E23" s="10">
        <v>125891</v>
      </c>
      <c r="F23" s="7">
        <v>2</v>
      </c>
      <c r="G23" s="8">
        <v>119598</v>
      </c>
    </row>
    <row r="24" spans="1:7" ht="16" x14ac:dyDescent="0.2">
      <c r="A24" s="62" t="s">
        <v>6</v>
      </c>
      <c r="B24" s="24">
        <v>1</v>
      </c>
      <c r="C24" s="11">
        <f>C6*B24</f>
        <v>31348</v>
      </c>
      <c r="D24" s="9">
        <v>1</v>
      </c>
      <c r="E24" s="10">
        <v>30721</v>
      </c>
      <c r="F24" s="7">
        <v>1</v>
      </c>
      <c r="G24" s="8">
        <v>30107</v>
      </c>
    </row>
    <row r="25" spans="1:7" ht="17" thickBot="1" x14ac:dyDescent="0.25">
      <c r="A25" s="63" t="s">
        <v>26</v>
      </c>
      <c r="B25" s="28">
        <v>0</v>
      </c>
      <c r="C25" s="17">
        <f>28100*B25</f>
        <v>0</v>
      </c>
      <c r="D25" s="16">
        <v>0.5</v>
      </c>
      <c r="E25" s="27">
        <v>13348</v>
      </c>
      <c r="F25" s="25">
        <v>0.5</v>
      </c>
      <c r="G25" s="26">
        <v>13081</v>
      </c>
    </row>
    <row r="26" spans="1:7" ht="17" thickBot="1" x14ac:dyDescent="0.25">
      <c r="A26" s="64" t="s">
        <v>28</v>
      </c>
      <c r="B26" s="29">
        <f>SUM(B20:B25)</f>
        <v>9</v>
      </c>
      <c r="C26" s="30">
        <f>SUM(C20:C25)</f>
        <v>452320</v>
      </c>
      <c r="D26" s="18">
        <f t="shared" ref="D26:E26" si="3">SUM(D20:D25)</f>
        <v>9.5</v>
      </c>
      <c r="E26" s="20">
        <f t="shared" si="3"/>
        <v>456675</v>
      </c>
      <c r="F26" s="18">
        <f>SUM(F20:F25)</f>
        <v>9.5</v>
      </c>
      <c r="G26" s="19">
        <f>SUM(G20:G25)</f>
        <v>446905</v>
      </c>
    </row>
    <row r="27" spans="1:7" ht="16" x14ac:dyDescent="0.2">
      <c r="A27" s="71" t="s">
        <v>30</v>
      </c>
      <c r="B27" s="53"/>
      <c r="C27" s="54"/>
      <c r="D27" s="55"/>
      <c r="E27" s="56"/>
      <c r="F27" s="57"/>
      <c r="G27" s="23"/>
    </row>
    <row r="28" spans="1:7" ht="16" x14ac:dyDescent="0.2">
      <c r="A28" s="63" t="s">
        <v>37</v>
      </c>
      <c r="B28" s="24">
        <v>1</v>
      </c>
      <c r="C28" s="11">
        <v>93274</v>
      </c>
      <c r="D28" s="16">
        <v>1</v>
      </c>
      <c r="E28" s="27">
        <v>88610</v>
      </c>
      <c r="F28" s="25">
        <v>1</v>
      </c>
      <c r="G28" s="26">
        <v>86838</v>
      </c>
    </row>
    <row r="29" spans="1:7" ht="16" x14ac:dyDescent="0.2">
      <c r="A29" s="62" t="s">
        <v>16</v>
      </c>
      <c r="B29" s="24">
        <v>6</v>
      </c>
      <c r="C29" s="11">
        <f>63210*B29</f>
        <v>379260</v>
      </c>
      <c r="D29" s="9">
        <v>6</v>
      </c>
      <c r="E29" s="10">
        <v>367882</v>
      </c>
      <c r="F29" s="7">
        <v>6</v>
      </c>
      <c r="G29" s="8">
        <v>360525</v>
      </c>
    </row>
    <row r="30" spans="1:7" ht="16" x14ac:dyDescent="0.2">
      <c r="A30" s="62" t="s">
        <v>17</v>
      </c>
      <c r="B30" s="24">
        <v>3</v>
      </c>
      <c r="C30" s="11">
        <f>64320*B30</f>
        <v>192960</v>
      </c>
      <c r="D30" s="9">
        <v>3</v>
      </c>
      <c r="E30" s="10">
        <v>183312</v>
      </c>
      <c r="F30" s="7">
        <v>3</v>
      </c>
      <c r="G30" s="8">
        <v>179646</v>
      </c>
    </row>
    <row r="31" spans="1:7" ht="16" x14ac:dyDescent="0.2">
      <c r="A31" s="62" t="s">
        <v>18</v>
      </c>
      <c r="B31" s="24">
        <v>1</v>
      </c>
      <c r="C31" s="11">
        <v>86200</v>
      </c>
      <c r="D31" s="9">
        <v>1.3</v>
      </c>
      <c r="E31" s="10">
        <v>109819</v>
      </c>
      <c r="F31" s="7">
        <v>1</v>
      </c>
      <c r="G31" s="8">
        <v>82752</v>
      </c>
    </row>
    <row r="32" spans="1:7" ht="17" thickBot="1" x14ac:dyDescent="0.25">
      <c r="A32" s="63" t="s">
        <v>19</v>
      </c>
      <c r="B32" s="28">
        <v>0.5</v>
      </c>
      <c r="C32" s="17">
        <f>28100*B32</f>
        <v>14050</v>
      </c>
      <c r="D32" s="16">
        <v>0.5</v>
      </c>
      <c r="E32" s="27">
        <v>13348</v>
      </c>
      <c r="F32" s="25">
        <v>1</v>
      </c>
      <c r="G32" s="26">
        <v>26163</v>
      </c>
    </row>
    <row r="33" spans="1:7" ht="17" thickBot="1" x14ac:dyDescent="0.25">
      <c r="A33" s="64" t="s">
        <v>28</v>
      </c>
      <c r="B33" s="29">
        <f>SUM(B28:B32)</f>
        <v>11.5</v>
      </c>
      <c r="C33" s="30">
        <f>SUM(C28:C32)</f>
        <v>765744</v>
      </c>
      <c r="D33" s="18">
        <f t="shared" ref="D33:E33" si="4">SUM(D28:D32)</f>
        <v>11.8</v>
      </c>
      <c r="E33" s="20">
        <f t="shared" si="4"/>
        <v>762971</v>
      </c>
      <c r="F33" s="18">
        <f>SUM(F28:F32)</f>
        <v>12</v>
      </c>
      <c r="G33" s="19">
        <f>SUM(G28:G32)</f>
        <v>735924</v>
      </c>
    </row>
    <row r="34" spans="1:7" ht="16" x14ac:dyDescent="0.2">
      <c r="A34" s="70" t="s">
        <v>41</v>
      </c>
      <c r="B34" s="12"/>
      <c r="C34" s="13"/>
      <c r="D34" s="14"/>
      <c r="E34" s="15"/>
      <c r="F34" s="22"/>
      <c r="G34" s="31"/>
    </row>
    <row r="35" spans="1:7" ht="16" x14ac:dyDescent="0.2">
      <c r="A35" s="62" t="s">
        <v>38</v>
      </c>
      <c r="B35" s="24">
        <v>1</v>
      </c>
      <c r="C35" s="11">
        <v>104330</v>
      </c>
      <c r="D35" s="9">
        <v>1</v>
      </c>
      <c r="E35" s="10">
        <v>99114</v>
      </c>
      <c r="F35" s="7">
        <v>1</v>
      </c>
      <c r="G35" s="8">
        <v>97131</v>
      </c>
    </row>
    <row r="36" spans="1:7" ht="16" x14ac:dyDescent="0.2">
      <c r="A36" s="62" t="s">
        <v>0</v>
      </c>
      <c r="B36" s="24">
        <v>2</v>
      </c>
      <c r="C36" s="11">
        <f>60034*B36</f>
        <v>120068</v>
      </c>
      <c r="D36" s="9">
        <v>2</v>
      </c>
      <c r="E36" s="10">
        <v>114065</v>
      </c>
      <c r="F36" s="7">
        <v>3</v>
      </c>
      <c r="G36" s="8">
        <v>111783</v>
      </c>
    </row>
    <row r="37" spans="1:7" ht="16" x14ac:dyDescent="0.2">
      <c r="A37" s="62" t="s">
        <v>39</v>
      </c>
      <c r="B37" s="24">
        <v>1</v>
      </c>
      <c r="C37" s="11">
        <v>84670</v>
      </c>
      <c r="D37" s="9">
        <v>1</v>
      </c>
      <c r="E37" s="10">
        <v>80437</v>
      </c>
      <c r="F37" s="7">
        <v>1</v>
      </c>
      <c r="G37" s="8">
        <v>78828</v>
      </c>
    </row>
    <row r="38" spans="1:7" ht="16" x14ac:dyDescent="0.2">
      <c r="A38" s="62" t="s">
        <v>1</v>
      </c>
      <c r="B38" s="24">
        <v>5</v>
      </c>
      <c r="C38" s="11">
        <f>66423*B38</f>
        <v>332115</v>
      </c>
      <c r="D38" s="9">
        <v>5</v>
      </c>
      <c r="E38" s="10">
        <v>315509</v>
      </c>
      <c r="F38" s="7">
        <v>5</v>
      </c>
      <c r="G38" s="8">
        <v>247360</v>
      </c>
    </row>
    <row r="39" spans="1:7" ht="16" x14ac:dyDescent="0.2">
      <c r="A39" s="62" t="s">
        <v>7</v>
      </c>
      <c r="B39" s="24">
        <v>1</v>
      </c>
      <c r="C39" s="11">
        <v>84550</v>
      </c>
      <c r="D39" s="9">
        <v>1.4</v>
      </c>
      <c r="E39" s="10">
        <v>86173</v>
      </c>
      <c r="F39" s="7">
        <v>2</v>
      </c>
      <c r="G39" s="8">
        <v>162336</v>
      </c>
    </row>
    <row r="40" spans="1:7" ht="16" x14ac:dyDescent="0.2">
      <c r="A40" s="62" t="s">
        <v>2</v>
      </c>
      <c r="B40" s="24">
        <v>0.5</v>
      </c>
      <c r="C40" s="11">
        <f>49100*B40</f>
        <v>24550</v>
      </c>
      <c r="D40" s="9">
        <v>1.5</v>
      </c>
      <c r="E40" s="10">
        <v>69968</v>
      </c>
      <c r="F40" s="7">
        <v>2</v>
      </c>
      <c r="G40" s="8">
        <v>91425</v>
      </c>
    </row>
    <row r="41" spans="1:7" ht="17" thickBot="1" x14ac:dyDescent="0.25">
      <c r="A41" s="63" t="s">
        <v>3</v>
      </c>
      <c r="B41" s="28">
        <v>0.5</v>
      </c>
      <c r="C41" s="17">
        <f>C6*B41</f>
        <v>15674</v>
      </c>
      <c r="D41" s="16">
        <v>1</v>
      </c>
      <c r="E41" s="27">
        <v>14890</v>
      </c>
      <c r="F41" s="25">
        <v>2</v>
      </c>
      <c r="G41" s="26">
        <v>58370</v>
      </c>
    </row>
    <row r="42" spans="1:7" ht="17" thickBot="1" x14ac:dyDescent="0.25">
      <c r="A42" s="64" t="s">
        <v>28</v>
      </c>
      <c r="B42" s="29">
        <f>SUM(B35:B41)</f>
        <v>11</v>
      </c>
      <c r="C42" s="30">
        <f>SUM(C35:C41)</f>
        <v>765957</v>
      </c>
      <c r="D42" s="18">
        <f t="shared" ref="D42:E42" si="5">SUM(D35:D41)</f>
        <v>12.9</v>
      </c>
      <c r="E42" s="20">
        <f t="shared" si="5"/>
        <v>780156</v>
      </c>
      <c r="F42" s="18">
        <f>SUM(F35:F41)</f>
        <v>16</v>
      </c>
      <c r="G42" s="19">
        <f>SUM(G35:G41)</f>
        <v>847233</v>
      </c>
    </row>
    <row r="43" spans="1:7" ht="17" thickBot="1" x14ac:dyDescent="0.25">
      <c r="A43" s="64" t="s">
        <v>4</v>
      </c>
      <c r="B43" s="29">
        <f>B42+B33+B26+B18+B9</f>
        <v>42.900000000000006</v>
      </c>
      <c r="C43" s="30">
        <f>C42+C33+C26+C18+C9</f>
        <v>2770410</v>
      </c>
      <c r="D43" s="18">
        <f t="shared" ref="D43:E43" si="6">D42+D33+D26+D18+D9</f>
        <v>47.1</v>
      </c>
      <c r="E43" s="20">
        <f t="shared" si="6"/>
        <v>2760315.8</v>
      </c>
      <c r="F43" s="18">
        <v>51.5</v>
      </c>
      <c r="G43" s="19">
        <v>2839957</v>
      </c>
    </row>
    <row r="45" spans="1:7" x14ac:dyDescent="0.15">
      <c r="A45" t="s">
        <v>40</v>
      </c>
    </row>
    <row r="46" spans="1:7" x14ac:dyDescent="0.15">
      <c r="A46" s="1"/>
      <c r="B46" s="1"/>
      <c r="C46" s="1"/>
      <c r="D46" s="1"/>
      <c r="E46" s="1"/>
      <c r="F46" s="1"/>
      <c r="G46" s="1"/>
    </row>
    <row r="47" spans="1:7" x14ac:dyDescent="0.15">
      <c r="A47" s="1"/>
      <c r="B47" s="1"/>
      <c r="C47" s="1"/>
      <c r="D47" s="1"/>
      <c r="E47" s="1"/>
      <c r="F47" s="1"/>
      <c r="G47" s="1"/>
    </row>
    <row r="48" spans="1:7" x14ac:dyDescent="0.15">
      <c r="A48" s="1"/>
      <c r="B48" s="1"/>
      <c r="C48" s="1"/>
      <c r="D48" s="1"/>
      <c r="E48" s="1"/>
      <c r="F48" s="1"/>
      <c r="G48" s="1"/>
    </row>
    <row r="49" spans="1:7" x14ac:dyDescent="0.15">
      <c r="A49" s="1"/>
      <c r="B49" s="1"/>
      <c r="C49" s="1"/>
      <c r="D49" s="1"/>
      <c r="E49" s="1"/>
      <c r="F49" s="1"/>
      <c r="G49" s="1"/>
    </row>
    <row r="50" spans="1:7" x14ac:dyDescent="0.15">
      <c r="A50" s="1"/>
      <c r="B50" s="1"/>
      <c r="C50" s="1"/>
      <c r="D50" s="1"/>
      <c r="E50" s="1"/>
      <c r="F50" s="1"/>
      <c r="G50" s="1"/>
    </row>
    <row r="51" spans="1:7" x14ac:dyDescent="0.15">
      <c r="A51" s="1"/>
      <c r="B51" s="1"/>
      <c r="C51" s="1"/>
      <c r="D51" s="1"/>
      <c r="E51" s="1"/>
      <c r="F51" s="1"/>
      <c r="G51" s="1"/>
    </row>
    <row r="52" spans="1:7" x14ac:dyDescent="0.15">
      <c r="A52" s="1"/>
      <c r="B52" s="1"/>
      <c r="C52" s="1"/>
      <c r="D52" s="1"/>
      <c r="E52" s="1"/>
      <c r="F52" s="1"/>
      <c r="G52" s="1"/>
    </row>
    <row r="53" spans="1:7" x14ac:dyDescent="0.15">
      <c r="A53" s="1"/>
      <c r="B53" s="1"/>
      <c r="C53" s="1"/>
      <c r="D53" s="1"/>
      <c r="E53" s="1"/>
      <c r="F53" s="1"/>
      <c r="G53" s="1"/>
    </row>
    <row r="54" spans="1:7" x14ac:dyDescent="0.15">
      <c r="A54" s="1"/>
      <c r="B54" s="1"/>
      <c r="C54" s="1"/>
      <c r="D54" s="1"/>
      <c r="E54" s="1"/>
      <c r="F54" s="1"/>
      <c r="G54" s="1"/>
    </row>
    <row r="55" spans="1:7" x14ac:dyDescent="0.15">
      <c r="A55" s="1"/>
      <c r="B55" s="1"/>
      <c r="C55" s="1"/>
      <c r="D55" s="1"/>
      <c r="E55" s="1"/>
      <c r="F55" s="1"/>
      <c r="G55" s="1"/>
    </row>
    <row r="56" spans="1:7" x14ac:dyDescent="0.15">
      <c r="A56" s="1"/>
      <c r="B56" s="1"/>
      <c r="C56" s="1"/>
      <c r="D56" s="1"/>
      <c r="E56" s="1"/>
      <c r="F56" s="1"/>
      <c r="G56" s="1"/>
    </row>
    <row r="57" spans="1:7" x14ac:dyDescent="0.15">
      <c r="A57" s="1"/>
      <c r="B57" s="1"/>
      <c r="C57" s="1"/>
      <c r="D57" s="1"/>
      <c r="E57" s="1"/>
      <c r="F57" s="1"/>
      <c r="G57" s="1"/>
    </row>
    <row r="58" spans="1:7" x14ac:dyDescent="0.15">
      <c r="A58" s="1"/>
      <c r="B58" s="1"/>
      <c r="C58" s="1"/>
      <c r="D58" s="1"/>
      <c r="E58" s="1"/>
      <c r="F58" s="1"/>
      <c r="G58" s="1"/>
    </row>
    <row r="59" spans="1:7" x14ac:dyDescent="0.15">
      <c r="A59" s="1"/>
      <c r="B59" s="1"/>
      <c r="C59" s="1"/>
      <c r="D59" s="1"/>
      <c r="E59" s="1"/>
      <c r="F59" s="1"/>
      <c r="G59" s="1"/>
    </row>
    <row r="60" spans="1:7" x14ac:dyDescent="0.15">
      <c r="A60" s="1"/>
      <c r="B60" s="1"/>
      <c r="C60" s="1"/>
      <c r="D60" s="1"/>
      <c r="E60" s="1"/>
      <c r="F60" s="1"/>
      <c r="G60" s="1"/>
    </row>
    <row r="61" spans="1:7" x14ac:dyDescent="0.15">
      <c r="A61" s="1"/>
      <c r="B61" s="1"/>
      <c r="C61" s="1"/>
      <c r="D61" s="1"/>
      <c r="E61" s="1"/>
      <c r="F61" s="1"/>
      <c r="G61" s="1"/>
    </row>
    <row r="62" spans="1:7" x14ac:dyDescent="0.15">
      <c r="A62" s="1"/>
      <c r="B62" s="1"/>
      <c r="C62" s="1"/>
      <c r="D62" s="1"/>
      <c r="E62" s="1"/>
      <c r="F62" s="1"/>
      <c r="G62" s="1"/>
    </row>
    <row r="63" spans="1:7" x14ac:dyDescent="0.15">
      <c r="A63" s="1"/>
      <c r="B63" s="1"/>
      <c r="C63" s="1"/>
      <c r="D63" s="1"/>
      <c r="E63" s="1"/>
      <c r="F63" s="1"/>
      <c r="G63" s="1"/>
    </row>
    <row r="64" spans="1:7" x14ac:dyDescent="0.15">
      <c r="A64" s="1"/>
      <c r="B64" s="1"/>
      <c r="C64" s="1"/>
      <c r="D64" s="1"/>
      <c r="E64" s="1"/>
      <c r="F64" s="1"/>
      <c r="G64" s="1"/>
    </row>
    <row r="65" spans="1:8" x14ac:dyDescent="0.15">
      <c r="A65" s="1"/>
      <c r="B65" s="1"/>
      <c r="C65" s="1"/>
      <c r="D65" s="1"/>
      <c r="E65" s="1"/>
      <c r="F65" s="1"/>
      <c r="G65" s="1"/>
    </row>
    <row r="66" spans="1:8" x14ac:dyDescent="0.15">
      <c r="A66" s="1"/>
      <c r="B66" s="1"/>
      <c r="C66" s="1"/>
      <c r="D66" s="1"/>
      <c r="E66" s="1"/>
      <c r="F66" s="1"/>
      <c r="G66" s="1"/>
    </row>
    <row r="67" spans="1:8" x14ac:dyDescent="0.15">
      <c r="A67" s="1"/>
      <c r="B67" s="1"/>
      <c r="C67" s="1"/>
      <c r="D67" s="1"/>
      <c r="E67" s="1"/>
      <c r="F67" s="1"/>
      <c r="G67" s="1"/>
    </row>
    <row r="68" spans="1:8" x14ac:dyDescent="0.15">
      <c r="A68" s="1"/>
      <c r="B68" s="1"/>
      <c r="C68" s="1"/>
      <c r="D68" s="1"/>
      <c r="E68" s="1"/>
      <c r="F68" s="1"/>
      <c r="G68" s="1"/>
    </row>
    <row r="69" spans="1:8" x14ac:dyDescent="0.15">
      <c r="A69" s="1"/>
      <c r="B69" s="1"/>
      <c r="C69" s="1"/>
      <c r="D69" s="1"/>
      <c r="E69" s="1"/>
      <c r="F69" s="1"/>
      <c r="G69" s="1"/>
    </row>
    <row r="70" spans="1:8" x14ac:dyDescent="0.15">
      <c r="A70" s="1"/>
      <c r="B70" s="1"/>
      <c r="C70" s="1"/>
      <c r="D70" s="1"/>
      <c r="E70" s="1"/>
      <c r="F70" s="1"/>
      <c r="G70" s="1"/>
    </row>
    <row r="71" spans="1:8" x14ac:dyDescent="0.15">
      <c r="A71" s="1"/>
      <c r="B71" s="1"/>
      <c r="C71" s="1"/>
      <c r="D71" s="1"/>
      <c r="E71" s="1"/>
      <c r="F71" s="1"/>
      <c r="G71" s="1"/>
    </row>
    <row r="72" spans="1:8" x14ac:dyDescent="0.15">
      <c r="A72" s="1"/>
      <c r="B72" s="1"/>
      <c r="C72" s="1"/>
      <c r="D72" s="1"/>
      <c r="E72" s="1"/>
      <c r="F72" s="1"/>
      <c r="G72" s="1"/>
    </row>
    <row r="73" spans="1:8" x14ac:dyDescent="0.15">
      <c r="A73" s="1"/>
      <c r="B73" s="1"/>
      <c r="C73" s="1"/>
      <c r="D73" s="1"/>
      <c r="E73" s="1"/>
      <c r="F73" s="1"/>
      <c r="G73" s="1"/>
    </row>
    <row r="74" spans="1:8" x14ac:dyDescent="0.15">
      <c r="A74" s="1"/>
      <c r="B74" s="1"/>
      <c r="C74" s="1"/>
      <c r="D74" s="1"/>
      <c r="E74" s="1"/>
      <c r="F74" s="1"/>
      <c r="G74" s="1"/>
    </row>
    <row r="75" spans="1:8" x14ac:dyDescent="0.15">
      <c r="A75" s="1"/>
      <c r="B75" s="1"/>
      <c r="C75" s="1"/>
      <c r="D75" s="1"/>
      <c r="E75" s="1"/>
      <c r="F75" s="1"/>
      <c r="G75" s="1"/>
    </row>
    <row r="76" spans="1:8" x14ac:dyDescent="0.15">
      <c r="A76" s="1"/>
      <c r="B76" s="1"/>
      <c r="C76" s="1"/>
      <c r="D76" s="1"/>
      <c r="E76" s="1"/>
      <c r="F76" s="1"/>
      <c r="G76" s="1"/>
    </row>
    <row r="77" spans="1:8" x14ac:dyDescent="0.15">
      <c r="A77" s="1"/>
      <c r="B77" s="1"/>
      <c r="C77" s="1"/>
      <c r="D77" s="1"/>
      <c r="E77" s="1"/>
      <c r="F77" s="1"/>
      <c r="G77" s="1"/>
      <c r="H77" s="1"/>
    </row>
    <row r="78" spans="1:8" x14ac:dyDescent="0.15">
      <c r="A78" s="1"/>
      <c r="B78" s="1"/>
      <c r="C78" s="1"/>
      <c r="D78" s="1"/>
      <c r="E78" s="1"/>
      <c r="F78" s="1"/>
      <c r="G78" s="1"/>
      <c r="H78" s="1"/>
    </row>
    <row r="79" spans="1:8" x14ac:dyDescent="0.15">
      <c r="A79" s="1"/>
      <c r="B79" s="1"/>
      <c r="C79" s="1"/>
      <c r="D79" s="1"/>
      <c r="E79" s="1"/>
      <c r="F79" s="1"/>
      <c r="G79" s="1"/>
      <c r="H79" s="1"/>
    </row>
    <row r="80" spans="1:8" x14ac:dyDescent="0.15">
      <c r="A80" s="1"/>
      <c r="B80" s="1"/>
      <c r="C80" s="1"/>
      <c r="D80" s="1"/>
      <c r="E80" s="1"/>
      <c r="F80" s="1"/>
      <c r="G80" s="1"/>
      <c r="H80" s="1"/>
    </row>
    <row r="81" spans="1:8" x14ac:dyDescent="0.15">
      <c r="A81" s="1"/>
      <c r="B81" s="1"/>
      <c r="C81" s="1"/>
      <c r="D81" s="1"/>
      <c r="E81" s="1"/>
      <c r="F81" s="1"/>
      <c r="G81" s="1"/>
      <c r="H81" s="1"/>
    </row>
    <row r="82" spans="1:8" x14ac:dyDescent="0.15">
      <c r="A82" s="1"/>
      <c r="B82" s="1"/>
      <c r="C82" s="1"/>
      <c r="D82" s="1"/>
      <c r="E82" s="1"/>
      <c r="F82" s="1"/>
      <c r="G82" s="1"/>
      <c r="H82" s="1"/>
    </row>
    <row r="83" spans="1:8" x14ac:dyDescent="0.15">
      <c r="A83" s="1"/>
      <c r="B83" s="1"/>
      <c r="C83" s="1"/>
      <c r="D83" s="1"/>
      <c r="E83" s="1"/>
      <c r="F83" s="1"/>
      <c r="G83" s="1"/>
      <c r="H83" s="1"/>
    </row>
    <row r="84" spans="1:8" x14ac:dyDescent="0.15">
      <c r="A84" s="1"/>
      <c r="B84" s="1"/>
      <c r="C84" s="1"/>
      <c r="D84" s="1"/>
      <c r="E84" s="1"/>
      <c r="F84" s="1"/>
      <c r="G84" s="1"/>
      <c r="H84" s="1"/>
    </row>
    <row r="85" spans="1:8" x14ac:dyDescent="0.15">
      <c r="A85" s="1"/>
      <c r="B85" s="1"/>
      <c r="C85" s="1"/>
      <c r="D85" s="1"/>
      <c r="E85" s="1"/>
      <c r="F85" s="1"/>
      <c r="G85" s="1"/>
      <c r="H85" s="1"/>
    </row>
    <row r="86" spans="1:8" x14ac:dyDescent="0.15">
      <c r="A86" s="1"/>
      <c r="B86" s="1"/>
      <c r="C86" s="1"/>
      <c r="D86" s="1"/>
      <c r="E86" s="1"/>
      <c r="F86" s="1"/>
      <c r="G86" s="1"/>
      <c r="H86" s="1"/>
    </row>
    <row r="87" spans="1:8" x14ac:dyDescent="0.15">
      <c r="A87" s="1"/>
      <c r="B87" s="1"/>
      <c r="C87" s="1"/>
      <c r="D87" s="1"/>
      <c r="E87" s="1"/>
      <c r="F87" s="1"/>
      <c r="G87" s="1"/>
      <c r="H87" s="1"/>
    </row>
    <row r="88" spans="1:8" x14ac:dyDescent="0.15">
      <c r="A88" s="1"/>
      <c r="B88" s="1"/>
      <c r="C88" s="1"/>
      <c r="D88" s="1"/>
      <c r="E88" s="1"/>
      <c r="F88" s="1"/>
      <c r="G88" s="1"/>
      <c r="H88" s="1"/>
    </row>
    <row r="89" spans="1:8" x14ac:dyDescent="0.15">
      <c r="A89" s="1"/>
      <c r="B89" s="1"/>
      <c r="C89" s="1"/>
      <c r="D89" s="1"/>
      <c r="E89" s="1"/>
      <c r="F89" s="1"/>
      <c r="G89" s="1"/>
      <c r="H89" s="1"/>
    </row>
    <row r="90" spans="1:8" x14ac:dyDescent="0.15">
      <c r="A90" s="1"/>
      <c r="B90" s="1"/>
      <c r="C90" s="1"/>
      <c r="D90" s="1"/>
      <c r="E90" s="1"/>
      <c r="F90" s="1"/>
      <c r="G90" s="1"/>
      <c r="H90" s="1"/>
    </row>
    <row r="91" spans="1:8" x14ac:dyDescent="0.15">
      <c r="A91" s="1"/>
      <c r="B91" s="1"/>
      <c r="C91" s="1"/>
      <c r="D91" s="1"/>
      <c r="E91" s="1"/>
      <c r="F91" s="1"/>
      <c r="G91" s="1"/>
      <c r="H91" s="1"/>
    </row>
    <row r="92" spans="1:8" x14ac:dyDescent="0.15">
      <c r="A92" s="1"/>
      <c r="B92" s="1"/>
      <c r="C92" s="1"/>
      <c r="D92" s="1"/>
      <c r="E92" s="1"/>
      <c r="F92" s="1"/>
      <c r="G92" s="1"/>
      <c r="H92" s="1"/>
    </row>
    <row r="93" spans="1:8" x14ac:dyDescent="0.15">
      <c r="A93" s="1"/>
      <c r="B93" s="1"/>
      <c r="C93" s="1"/>
      <c r="D93" s="1"/>
      <c r="E93" s="1"/>
      <c r="F93" s="1"/>
      <c r="G93" s="1"/>
      <c r="H93" s="1"/>
    </row>
    <row r="94" spans="1:8" x14ac:dyDescent="0.15">
      <c r="A94" s="1"/>
      <c r="B94" s="1"/>
      <c r="C94" s="1"/>
      <c r="D94" s="1"/>
      <c r="E94" s="1"/>
      <c r="F94" s="1"/>
      <c r="G94" s="1"/>
      <c r="H94" s="1"/>
    </row>
    <row r="95" spans="1:8" x14ac:dyDescent="0.15">
      <c r="A95" s="1"/>
      <c r="B95" s="1"/>
      <c r="C95" s="1"/>
      <c r="D95" s="1"/>
      <c r="E95" s="1"/>
      <c r="F95" s="1"/>
      <c r="G95" s="1"/>
      <c r="H95" s="1"/>
    </row>
    <row r="96" spans="1:8" x14ac:dyDescent="0.15">
      <c r="A96" s="1"/>
      <c r="B96" s="1"/>
      <c r="C96" s="1"/>
      <c r="D96" s="1"/>
      <c r="E96" s="1"/>
      <c r="F96" s="1"/>
      <c r="G96" s="1"/>
      <c r="H96" s="1"/>
    </row>
    <row r="97" spans="1:8" x14ac:dyDescent="0.15">
      <c r="A97" s="1"/>
      <c r="B97" s="1"/>
      <c r="C97" s="1"/>
      <c r="D97" s="1"/>
      <c r="E97" s="1"/>
      <c r="F97" s="1"/>
      <c r="G97" s="1"/>
      <c r="H97" s="1"/>
    </row>
    <row r="98" spans="1:8" x14ac:dyDescent="0.15">
      <c r="A98" s="1"/>
      <c r="B98" s="1"/>
      <c r="C98" s="1"/>
      <c r="D98" s="1"/>
      <c r="E98" s="1"/>
      <c r="F98" s="1"/>
      <c r="G98" s="1"/>
      <c r="H98" s="1"/>
    </row>
    <row r="99" spans="1:8" x14ac:dyDescent="0.15">
      <c r="A99" s="1"/>
      <c r="B99" s="1"/>
      <c r="C99" s="1"/>
      <c r="D99" s="1"/>
      <c r="E99" s="1"/>
      <c r="F99" s="1"/>
      <c r="G99" s="1"/>
      <c r="H99" s="1"/>
    </row>
    <row r="100" spans="1:8" x14ac:dyDescent="0.15">
      <c r="A100" s="1"/>
      <c r="B100" s="1"/>
      <c r="C100" s="1"/>
      <c r="D100" s="1"/>
      <c r="E100" s="1"/>
      <c r="F100" s="1"/>
      <c r="G100" s="1"/>
      <c r="H100" s="1"/>
    </row>
    <row r="101" spans="1:8" x14ac:dyDescent="0.15">
      <c r="A101" s="1"/>
      <c r="B101" s="1"/>
      <c r="C101" s="1"/>
      <c r="D101" s="1"/>
      <c r="E101" s="1"/>
      <c r="F101" s="1"/>
      <c r="G101" s="1"/>
      <c r="H101" s="1"/>
    </row>
    <row r="102" spans="1:8" x14ac:dyDescent="0.15">
      <c r="A102" s="1"/>
      <c r="B102" s="1"/>
      <c r="C102" s="1"/>
      <c r="D102" s="1"/>
      <c r="E102" s="1"/>
      <c r="F102" s="1"/>
      <c r="G102" s="1"/>
      <c r="H102" s="1"/>
    </row>
    <row r="103" spans="1:8" x14ac:dyDescent="0.15">
      <c r="A103" s="1"/>
      <c r="B103" s="1"/>
      <c r="C103" s="1"/>
      <c r="D103" s="1"/>
      <c r="E103" s="1"/>
      <c r="F103" s="1"/>
      <c r="G103" s="1"/>
      <c r="H103" s="1"/>
    </row>
    <row r="104" spans="1:8" x14ac:dyDescent="0.15">
      <c r="A104" s="1"/>
      <c r="B104" s="1"/>
      <c r="C104" s="1"/>
      <c r="D104" s="1"/>
      <c r="E104" s="1"/>
      <c r="F104" s="1"/>
      <c r="G104" s="1"/>
      <c r="H104" s="1"/>
    </row>
    <row r="105" spans="1:8" x14ac:dyDescent="0.15">
      <c r="A105" s="1"/>
      <c r="B105" s="1"/>
      <c r="C105" s="1"/>
      <c r="D105" s="1"/>
      <c r="E105" s="1"/>
      <c r="F105" s="1"/>
      <c r="G105" s="1"/>
      <c r="H105" s="1"/>
    </row>
    <row r="106" spans="1:8" x14ac:dyDescent="0.15">
      <c r="A106" s="1"/>
      <c r="B106" s="1"/>
      <c r="C106" s="1"/>
      <c r="D106" s="1"/>
      <c r="E106" s="1"/>
      <c r="F106" s="1"/>
      <c r="G106" s="1"/>
      <c r="H106" s="1"/>
    </row>
    <row r="107" spans="1:8" x14ac:dyDescent="0.15">
      <c r="A107" s="1"/>
      <c r="B107" s="1"/>
      <c r="C107" s="1"/>
      <c r="D107" s="1"/>
      <c r="E107" s="1"/>
      <c r="F107" s="1"/>
      <c r="G107" s="1"/>
      <c r="H107" s="1"/>
    </row>
    <row r="108" spans="1:8" x14ac:dyDescent="0.15">
      <c r="A108" s="1"/>
      <c r="B108" s="1"/>
      <c r="C108" s="1"/>
      <c r="D108" s="1"/>
      <c r="E108" s="1"/>
      <c r="F108" s="1"/>
      <c r="G108" s="1"/>
      <c r="H108" s="1"/>
    </row>
    <row r="109" spans="1:8" x14ac:dyDescent="0.15">
      <c r="A109" s="1"/>
      <c r="B109" s="1"/>
      <c r="C109" s="1"/>
      <c r="D109" s="1"/>
      <c r="E109" s="1"/>
      <c r="F109" s="1"/>
      <c r="G109" s="1"/>
      <c r="H109" s="1"/>
    </row>
    <row r="110" spans="1:8" x14ac:dyDescent="0.15">
      <c r="A110" s="1"/>
      <c r="B110" s="1"/>
      <c r="C110" s="1"/>
      <c r="D110" s="1"/>
      <c r="E110" s="1"/>
      <c r="F110" s="1"/>
      <c r="G110" s="1"/>
      <c r="H110" s="1"/>
    </row>
    <row r="111" spans="1:8" x14ac:dyDescent="0.15">
      <c r="A111" s="1"/>
      <c r="B111" s="1"/>
      <c r="C111" s="1"/>
      <c r="D111" s="1"/>
      <c r="E111" s="1"/>
      <c r="F111" s="1"/>
      <c r="G111" s="1"/>
      <c r="H111" s="1"/>
    </row>
    <row r="112" spans="1:8" x14ac:dyDescent="0.15">
      <c r="A112" s="1"/>
      <c r="B112" s="1"/>
      <c r="C112" s="1"/>
      <c r="D112" s="1"/>
      <c r="E112" s="1"/>
      <c r="F112" s="1"/>
      <c r="G112" s="1"/>
      <c r="H112" s="1"/>
    </row>
    <row r="113" spans="1:8" x14ac:dyDescent="0.15">
      <c r="A113" s="1"/>
      <c r="B113" s="1"/>
      <c r="C113" s="1"/>
      <c r="D113" s="1"/>
      <c r="E113" s="1"/>
      <c r="F113" s="1"/>
      <c r="G113" s="1"/>
      <c r="H113" s="1"/>
    </row>
    <row r="114" spans="1:8" x14ac:dyDescent="0.15">
      <c r="A114" s="1"/>
      <c r="B114" s="1"/>
      <c r="C114" s="1"/>
      <c r="D114" s="1"/>
      <c r="E114" s="1"/>
      <c r="F114" s="1"/>
      <c r="G114" s="1"/>
      <c r="H114" s="1"/>
    </row>
    <row r="115" spans="1:8" x14ac:dyDescent="0.15">
      <c r="A115" s="1"/>
      <c r="B115" s="1"/>
      <c r="C115" s="1"/>
      <c r="D115" s="1"/>
      <c r="E115" s="1"/>
      <c r="F115" s="1"/>
      <c r="G115" s="1"/>
      <c r="H115" s="1"/>
    </row>
    <row r="116" spans="1:8" x14ac:dyDescent="0.15">
      <c r="A116" s="1"/>
      <c r="B116" s="1"/>
      <c r="C116" s="1"/>
      <c r="D116" s="1"/>
      <c r="E116" s="1"/>
      <c r="F116" s="1"/>
      <c r="G116" s="1"/>
      <c r="H116" s="1"/>
    </row>
    <row r="117" spans="1:8" x14ac:dyDescent="0.15">
      <c r="A117" s="1"/>
      <c r="B117" s="1"/>
      <c r="C117" s="1"/>
      <c r="D117" s="1"/>
      <c r="E117" s="1"/>
      <c r="F117" s="1"/>
      <c r="G117" s="1"/>
      <c r="H117" s="1"/>
    </row>
    <row r="118" spans="1:8" x14ac:dyDescent="0.15">
      <c r="A118" s="1"/>
      <c r="B118" s="1"/>
      <c r="C118" s="1"/>
      <c r="D118" s="1"/>
      <c r="E118" s="1"/>
      <c r="F118" s="1"/>
      <c r="G118" s="1"/>
      <c r="H118" s="1"/>
    </row>
    <row r="119" spans="1:8" x14ac:dyDescent="0.15">
      <c r="A119" s="1"/>
      <c r="B119" s="1"/>
      <c r="C119" s="1"/>
      <c r="D119" s="1"/>
      <c r="E119" s="1"/>
      <c r="F119" s="1"/>
      <c r="G119" s="1"/>
      <c r="H119" s="1"/>
    </row>
    <row r="120" spans="1:8" x14ac:dyDescent="0.15">
      <c r="A120" s="1"/>
      <c r="B120" s="1"/>
      <c r="C120" s="1"/>
      <c r="D120" s="1"/>
      <c r="E120" s="1"/>
      <c r="F120" s="1"/>
      <c r="G120" s="1"/>
      <c r="H120" s="1"/>
    </row>
    <row r="121" spans="1:8" x14ac:dyDescent="0.15">
      <c r="A121" s="1"/>
      <c r="B121" s="1"/>
      <c r="C121" s="1"/>
      <c r="D121" s="1"/>
      <c r="E121" s="1"/>
      <c r="F121" s="1"/>
      <c r="G121" s="1"/>
      <c r="H121" s="1"/>
    </row>
    <row r="122" spans="1:8" x14ac:dyDescent="0.15">
      <c r="A122" s="1"/>
      <c r="B122" s="1"/>
      <c r="C122" s="1"/>
      <c r="D122" s="1"/>
      <c r="E122" s="1"/>
      <c r="F122" s="1"/>
      <c r="G122" s="1"/>
      <c r="H122" s="1"/>
    </row>
    <row r="123" spans="1:8" x14ac:dyDescent="0.15">
      <c r="A123" s="1"/>
      <c r="B123" s="1"/>
      <c r="C123" s="1"/>
      <c r="D123" s="1"/>
      <c r="E123" s="1"/>
      <c r="F123" s="1"/>
      <c r="G123" s="1"/>
      <c r="H123" s="1"/>
    </row>
    <row r="124" spans="1:8" x14ac:dyDescent="0.15">
      <c r="A124" s="1"/>
      <c r="B124" s="1"/>
      <c r="C124" s="1"/>
      <c r="D124" s="1"/>
      <c r="E124" s="1"/>
      <c r="F124" s="1"/>
      <c r="G124" s="1"/>
      <c r="H124" s="1"/>
    </row>
    <row r="125" spans="1:8" x14ac:dyDescent="0.15">
      <c r="A125" s="1"/>
      <c r="B125" s="1"/>
      <c r="C125" s="1"/>
      <c r="D125" s="1"/>
      <c r="E125" s="1"/>
      <c r="F125" s="1"/>
      <c r="G125" s="1"/>
      <c r="H125" s="1"/>
    </row>
    <row r="126" spans="1:8" x14ac:dyDescent="0.15">
      <c r="A126" s="1"/>
      <c r="B126" s="1"/>
      <c r="C126" s="1"/>
      <c r="D126" s="1"/>
      <c r="E126" s="1"/>
      <c r="F126" s="1"/>
      <c r="G126" s="1"/>
      <c r="H126" s="1"/>
    </row>
    <row r="127" spans="1:8" x14ac:dyDescent="0.15">
      <c r="A127" s="1"/>
      <c r="B127" s="1"/>
      <c r="C127" s="1"/>
      <c r="D127" s="1"/>
      <c r="E127" s="1"/>
      <c r="F127" s="1"/>
      <c r="G127" s="1"/>
      <c r="H127" s="1"/>
    </row>
    <row r="128" spans="1:8" x14ac:dyDescent="0.15">
      <c r="A128" s="1"/>
      <c r="B128" s="1"/>
      <c r="C128" s="1"/>
      <c r="D128" s="1"/>
      <c r="E128" s="1"/>
      <c r="F128" s="1"/>
      <c r="G128" s="1"/>
      <c r="H128" s="1"/>
    </row>
    <row r="129" spans="1:8" x14ac:dyDescent="0.15">
      <c r="A129" s="1"/>
      <c r="B129" s="1"/>
      <c r="C129" s="1"/>
      <c r="D129" s="1"/>
      <c r="E129" s="1"/>
      <c r="F129" s="1"/>
      <c r="G129" s="1"/>
      <c r="H129" s="1"/>
    </row>
    <row r="130" spans="1:8" x14ac:dyDescent="0.15">
      <c r="A130" s="1"/>
      <c r="B130" s="1"/>
      <c r="C130" s="1"/>
      <c r="D130" s="1"/>
      <c r="E130" s="1"/>
      <c r="F130" s="1"/>
      <c r="G130" s="1"/>
      <c r="H130" s="1"/>
    </row>
    <row r="131" spans="1:8" x14ac:dyDescent="0.15">
      <c r="A131" s="1"/>
      <c r="B131" s="1"/>
      <c r="C131" s="1"/>
      <c r="D131" s="1"/>
      <c r="E131" s="1"/>
      <c r="F131" s="1"/>
      <c r="G131" s="1"/>
      <c r="H131" s="1"/>
    </row>
    <row r="132" spans="1:8" x14ac:dyDescent="0.15">
      <c r="A132" s="1"/>
      <c r="B132" s="1"/>
      <c r="C132" s="1"/>
      <c r="D132" s="1"/>
      <c r="E132" s="1"/>
      <c r="F132" s="1"/>
      <c r="G132" s="1"/>
      <c r="H132" s="1"/>
    </row>
    <row r="133" spans="1:8" x14ac:dyDescent="0.15">
      <c r="A133" s="1"/>
      <c r="B133" s="1"/>
      <c r="C133" s="1"/>
      <c r="D133" s="1"/>
      <c r="E133" s="1"/>
      <c r="F133" s="1"/>
      <c r="G133" s="1"/>
      <c r="H133" s="1"/>
    </row>
    <row r="134" spans="1:8" x14ac:dyDescent="0.15">
      <c r="A134" s="1"/>
      <c r="B134" s="1"/>
      <c r="C134" s="1"/>
      <c r="D134" s="1"/>
      <c r="E134" s="1"/>
      <c r="F134" s="1"/>
      <c r="G134" s="1"/>
      <c r="H134" s="1"/>
    </row>
    <row r="135" spans="1:8" x14ac:dyDescent="0.15">
      <c r="A135" s="1"/>
      <c r="B135" s="1"/>
      <c r="C135" s="1"/>
      <c r="D135" s="1"/>
      <c r="E135" s="1"/>
      <c r="F135" s="1"/>
      <c r="G135" s="1"/>
      <c r="H135" s="1"/>
    </row>
    <row r="136" spans="1:8" x14ac:dyDescent="0.15">
      <c r="A136" s="1"/>
      <c r="B136" s="1"/>
      <c r="C136" s="1"/>
      <c r="D136" s="1"/>
      <c r="E136" s="1"/>
      <c r="F136" s="1"/>
      <c r="G136" s="1"/>
      <c r="H136" s="1"/>
    </row>
    <row r="137" spans="1:8" x14ac:dyDescent="0.15">
      <c r="A137" s="1"/>
      <c r="B137" s="1"/>
      <c r="C137" s="1"/>
      <c r="D137" s="1"/>
      <c r="E137" s="1"/>
      <c r="F137" s="1"/>
      <c r="G137" s="1"/>
      <c r="H137" s="1"/>
    </row>
    <row r="138" spans="1:8" x14ac:dyDescent="0.15">
      <c r="A138" s="1"/>
      <c r="B138" s="1"/>
      <c r="C138" s="1"/>
      <c r="D138" s="1"/>
      <c r="E138" s="1"/>
      <c r="F138" s="1"/>
      <c r="G138" s="1"/>
      <c r="H138" s="1"/>
    </row>
    <row r="139" spans="1:8" x14ac:dyDescent="0.15">
      <c r="D139" s="1"/>
      <c r="E139" s="1"/>
      <c r="F139" s="1"/>
      <c r="G139" s="1"/>
      <c r="H139" s="1"/>
    </row>
    <row r="140" spans="1:8" x14ac:dyDescent="0.15">
      <c r="D140" s="1"/>
      <c r="E140" s="1"/>
      <c r="F140" s="1"/>
      <c r="G140" s="1"/>
      <c r="H140" s="1"/>
    </row>
    <row r="141" spans="1:8" x14ac:dyDescent="0.15">
      <c r="D141" s="1"/>
      <c r="E141" s="1"/>
      <c r="F141" s="1"/>
      <c r="G141" s="1"/>
      <c r="H141" s="1"/>
    </row>
    <row r="142" spans="1:8" x14ac:dyDescent="0.15">
      <c r="D142" s="1"/>
      <c r="E142" s="1"/>
      <c r="F142" s="1"/>
      <c r="G142" s="1"/>
      <c r="H142" s="1"/>
    </row>
    <row r="143" spans="1:8" x14ac:dyDescent="0.15">
      <c r="D143" s="1"/>
      <c r="E143" s="1"/>
      <c r="F143" s="1"/>
      <c r="G143" s="1"/>
      <c r="H143" s="1"/>
    </row>
    <row r="144" spans="1:8" x14ac:dyDescent="0.15">
      <c r="D144" s="1"/>
      <c r="E144" s="1"/>
      <c r="F144" s="1"/>
      <c r="G144" s="1"/>
      <c r="H144" s="1"/>
    </row>
    <row r="145" spans="6:8" x14ac:dyDescent="0.15">
      <c r="F145" s="1"/>
      <c r="G145" s="1"/>
      <c r="H145" s="1"/>
    </row>
    <row r="146" spans="6:8" x14ac:dyDescent="0.15">
      <c r="F146" s="1"/>
      <c r="G146" s="1"/>
      <c r="H146" s="1"/>
    </row>
    <row r="147" spans="6:8" x14ac:dyDescent="0.15">
      <c r="F147" s="1"/>
      <c r="G147" s="1"/>
      <c r="H147" s="1"/>
    </row>
    <row r="148" spans="6:8" x14ac:dyDescent="0.15">
      <c r="F148" s="1"/>
      <c r="G148" s="1"/>
      <c r="H148" s="1"/>
    </row>
    <row r="149" spans="6:8" x14ac:dyDescent="0.15">
      <c r="F149" s="1"/>
      <c r="G149" s="1"/>
      <c r="H149" s="1"/>
    </row>
    <row r="150" spans="6:8" x14ac:dyDescent="0.15">
      <c r="F150" s="1"/>
      <c r="G150" s="1"/>
      <c r="H150" s="1"/>
    </row>
    <row r="151" spans="6:8" x14ac:dyDescent="0.15">
      <c r="F151" s="1"/>
      <c r="G151" s="1"/>
      <c r="H151" s="1"/>
    </row>
    <row r="152" spans="6:8" x14ac:dyDescent="0.15">
      <c r="F152" s="1"/>
      <c r="G152" s="1"/>
      <c r="H152" s="1"/>
    </row>
    <row r="153" spans="6:8" x14ac:dyDescent="0.15">
      <c r="F153" s="1"/>
      <c r="G153" s="1"/>
      <c r="H153" s="1"/>
    </row>
    <row r="154" spans="6:8" x14ac:dyDescent="0.15">
      <c r="F154" s="1"/>
      <c r="G154" s="1"/>
      <c r="H154" s="1"/>
    </row>
    <row r="155" spans="6:8" x14ac:dyDescent="0.15">
      <c r="F155" s="1"/>
      <c r="G155" s="1"/>
      <c r="H155" s="1"/>
    </row>
    <row r="156" spans="6:8" x14ac:dyDescent="0.15">
      <c r="F156" s="1"/>
      <c r="G156" s="1"/>
      <c r="H156" s="1"/>
    </row>
    <row r="157" spans="6:8" x14ac:dyDescent="0.15">
      <c r="F157" s="1"/>
      <c r="G157" s="1"/>
      <c r="H157" s="1"/>
    </row>
    <row r="158" spans="6:8" x14ac:dyDescent="0.15">
      <c r="F158" s="1"/>
      <c r="G158" s="1"/>
      <c r="H158" s="1"/>
    </row>
    <row r="159" spans="6:8" x14ac:dyDescent="0.15">
      <c r="F159" s="1"/>
      <c r="G159" s="1"/>
      <c r="H159" s="1"/>
    </row>
    <row r="160" spans="6:8" x14ac:dyDescent="0.15">
      <c r="F160" s="1"/>
      <c r="G160" s="1"/>
      <c r="H160" s="1"/>
    </row>
    <row r="161" spans="6:8" x14ac:dyDescent="0.15">
      <c r="F161" s="1"/>
      <c r="G161" s="1"/>
      <c r="H161" s="1"/>
    </row>
    <row r="162" spans="6:8" x14ac:dyDescent="0.15">
      <c r="G162" s="1"/>
      <c r="H162" s="1"/>
    </row>
    <row r="163" spans="6:8" x14ac:dyDescent="0.15">
      <c r="G163" s="1"/>
      <c r="H163" s="1"/>
    </row>
    <row r="164" spans="6:8" x14ac:dyDescent="0.15">
      <c r="G164" s="1"/>
      <c r="H164" s="1"/>
    </row>
    <row r="165" spans="6:8" x14ac:dyDescent="0.15">
      <c r="G165" s="1"/>
      <c r="H165" s="1"/>
    </row>
    <row r="166" spans="6:8" x14ac:dyDescent="0.15">
      <c r="G166" s="1"/>
      <c r="H166" s="1"/>
    </row>
    <row r="167" spans="6:8" x14ac:dyDescent="0.15">
      <c r="G167" s="1"/>
      <c r="H167" s="1"/>
    </row>
    <row r="168" spans="6:8" x14ac:dyDescent="0.15">
      <c r="G168" s="1"/>
      <c r="H168" s="1"/>
    </row>
    <row r="169" spans="6:8" x14ac:dyDescent="0.15">
      <c r="G169" s="1"/>
      <c r="H169" s="1"/>
    </row>
    <row r="170" spans="6:8" x14ac:dyDescent="0.15">
      <c r="G170" s="1"/>
      <c r="H170" s="1"/>
    </row>
    <row r="171" spans="6:8" x14ac:dyDescent="0.15">
      <c r="G171" s="1"/>
      <c r="H171" s="1"/>
    </row>
  </sheetData>
  <mergeCells count="3">
    <mergeCell ref="D2:E2"/>
    <mergeCell ref="B2:C2"/>
    <mergeCell ref="F2:G2"/>
  </mergeCells>
  <phoneticPr fontId="1" type="noConversion"/>
  <printOptions horizontalCentered="1"/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2016-01-14T17:34:03Z</cp:lastPrinted>
  <dcterms:created xsi:type="dcterms:W3CDTF">2011-10-12T01:46:04Z</dcterms:created>
  <dcterms:modified xsi:type="dcterms:W3CDTF">2017-02-09T07:14:38Z</dcterms:modified>
</cp:coreProperties>
</file>